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E66" i="1" l="1"/>
  <c r="D66" i="1"/>
  <c r="C66" i="1"/>
  <c r="C53" i="1"/>
  <c r="C50" i="1"/>
  <c r="C42" i="1"/>
  <c r="C38" i="1"/>
  <c r="C35" i="1"/>
  <c r="C32" i="1"/>
  <c r="C26" i="1" s="1"/>
  <c r="C27" i="1"/>
  <c r="E19" i="1"/>
  <c r="D19" i="1"/>
  <c r="C19" i="1"/>
  <c r="C12" i="1"/>
  <c r="C11" i="1" l="1"/>
</calcChain>
</file>

<file path=xl/sharedStrings.xml><?xml version="1.0" encoding="utf-8"?>
<sst xmlns="http://schemas.openxmlformats.org/spreadsheetml/2006/main" count="125" uniqueCount="99">
  <si>
    <t>ĐẢNG BỘ TỈNH QUẢNG NGÃI</t>
  </si>
  <si>
    <t xml:space="preserve"> ĐẢNG CỘNG SẢN VIỆT NAM</t>
  </si>
  <si>
    <t>ĐẢNG UỶ XÃ BÌNH CHƯƠNG</t>
  </si>
  <si>
    <t>*</t>
  </si>
  <si>
    <t xml:space="preserve">KHUNG TIÊU CHÍ  ĐÁNH GIÁ, XẾP LOẠI </t>
  </si>
  <si>
    <t>đối với chức danh bí thư chi bộ thôn</t>
  </si>
  <si>
    <t>- Họ và tên: ….....................................................................................................................................
- Chức vụ, đơn vị công tác: …...............................................................................................................</t>
  </si>
  <si>
    <t>Số TT</t>
  </si>
  <si>
    <t>TIÊU CHÍ ĐÁNH GIÁ</t>
  </si>
  <si>
    <t>KẾT QUẢ THỰC HIỆN</t>
  </si>
  <si>
    <t>Ghi chú</t>
  </si>
  <si>
    <t>Điểm tối đa</t>
  </si>
  <si>
    <t>Điểm thực hiện</t>
  </si>
  <si>
    <t>I</t>
  </si>
  <si>
    <t>NHÓM TIÊU CHÍ CHUNG (30 ĐIỂM)</t>
  </si>
  <si>
    <t xml:space="preserve"> Về chính trị tư tưởng</t>
  </si>
  <si>
    <t>a)</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</si>
  <si>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</si>
  <si>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b)</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</si>
  <si>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</si>
  <si>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c)</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</si>
  <si>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</si>
  <si>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d)</t>
  </si>
  <si>
    <t>Tuyệt đối chấp hành sự phân công của tổ chức, yên tâm công tác và hoàn thành tốt mọi nhiệm vụ được giao</t>
  </si>
  <si>
    <t>đ)</t>
  </si>
  <si>
    <t>Tích cực nghên cứu, học tập các chủ trương, nghị quyết của Đảng, chính sách, pháp luật của Nhà nước; thường xuyên bồi dưỡng, cập nhật kiến thức mới và vận dụng sáng tạo vào thực tiễn</t>
  </si>
  <si>
    <t>e)</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</si>
  <si>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</si>
  <si>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</si>
  <si>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</si>
  <si>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</si>
  <si>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</si>
  <si>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</si>
  <si>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</si>
  <si>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</si>
  <si>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Năng lực lãnh đạo, chỉ đạo, tổ chức thực hiện nhiệm vụ</t>
  </si>
  <si>
    <t>Năng lực lãnh đạo, quản lý</t>
  </si>
  <si>
    <t>-</t>
  </si>
  <si>
    <t>Tổ chức sinh hoạt chi bộ định kỳ, chuyên đề đúng quy định, có chất lượng, hiệu quả</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</si>
  <si>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</si>
  <si>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Có năng lực, kinh nghiệm thực tiễn để cụ thể hoá và tổ chức thực hiện có hiệu quả chủ trương, đường lối của Đảng, chính sách pháp luật của Nhà nước ở lĩnh vực được phân công phụ trách</t>
  </si>
  <si>
    <t>Có năng lực nắm bắt, đánh giá, dự báo tình hình; có khả năng chỉ đạo, điều hành hoạt động của cơ quan, đơn vị, phân công công việc khoa học, giám sát chặt chẽ, giữ gìn kỷ cương, kỷ luật.</t>
  </si>
  <si>
    <t>Năng lực chuyên môn theo vị trí việc làm</t>
  </si>
  <si>
    <t xml:space="preserve"> Am hiểu trong thực tiễn; nắm vững địa bàn, chủ động đề xuất chủ trương, chính sách, nhiệm vụ, giải pháp phù hợp, khả thi, hiệu quả để tháo gỡ điểm ngẽn, thúc đẩy phát triển</t>
  </si>
  <si>
    <t>Cõ kỹ năng xử lý công việc độc lập, làm việc nhóm hiệu quả</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</si>
  <si>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</si>
  <si>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</si>
  <si>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</si>
  <si>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</si>
  <si>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</si>
  <si>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</si>
  <si>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</si>
  <si>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</si>
  <si>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</si>
  <si>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</si>
  <si>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</si>
  <si>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</si>
  <si>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</si>
  <si>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nhân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</si>
  <si>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</si>
  <si>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</si>
  <si>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Tinh thần tự phê bình, tự soi, tự sửa của cá nhân lãnh đạo, quản lý; sự chủ động nhận diện thiếu sót trong công tác lãnh đạo, chỉ đạo; kết quả khắc phục những hạn chế, khuyết điểm đã được chỉ ra của bản thân và trong phạm vi lãnh đạo, quản lý</t>
  </si>
  <si>
    <t>II</t>
  </si>
  <si>
    <t>CÁC CHỈ TIÊU VỀ KẾT QUẢ THỰC HIỆN NHIỆM VỤ (70 ĐIỂM)</t>
  </si>
  <si>
    <t>Kết quả lãnh đạo, chỉ đạo, tổ chức thực hiện nhiệm vụ; mức độ hoàn thành nhiệm vụ của các tổ chức, cơ quan, đơn vị thuộc quyền quản lý; khả năng quy tụ, xây dựng đoàn kết nội bộ</t>
  </si>
  <si>
    <t>1.1</t>
  </si>
  <si>
    <t>Tổ chức sinh hoạt chi bộ định kỳ, chuyên đề đúng quy định, có chất lượng, hiệu quả.</t>
  </si>
  <si>
    <t>1.2</t>
  </si>
  <si>
    <t>Lãnh đạo thực hiện tốt các nhiệm vụ phát triển kinh tế, văn hóa, xã hội, quốc phòng, an ninh ở thôn.</t>
  </si>
  <si>
    <t>1.3</t>
  </si>
  <si>
    <t>Chỉ đạo thực hiện tốt công tác xây dựng Đảng, phát triển đảng viên mới đạt chỉ tiêu được giao</t>
  </si>
  <si>
    <t>1.4</t>
  </si>
  <si>
    <t>Tổ chức kiểm tra, giám sát trong chi bộ; kịp thời phát hiện và xử lý vi phạm (nếu có).</t>
  </si>
  <si>
    <t>1.5</t>
  </si>
  <si>
    <t>Chủ động phối hợp với trưởng thôn, các đoàn thể trong xây dựng đời sống văn hóa, phong trào quần chúng.</t>
  </si>
  <si>
    <t>1.6</t>
  </si>
  <si>
    <t>Duy trì đoàn kết thống nhất nội bộ thực hiện việc đoàn kết thống nhất nội bộ:; ≥ 90% đảng viên hài lòng với môi trường sinh hoạt trong chi bộ.</t>
  </si>
  <si>
    <t>1.7</t>
  </si>
  <si>
    <t>Xây dựng và duy trì quy chế làm việc của cấp uỷ, xây dựng và thực hiện tốt các chương trình, đề án, kế hoạch đề ra</t>
  </si>
  <si>
    <t>1.8</t>
  </si>
  <si>
    <t>Thực hiện tốt chế độ báo cáo lên cấp trên bảo đảm thời gian quy định</t>
  </si>
  <si>
    <t>1.9</t>
  </si>
  <si>
    <t>Thực hiện tốt phần mềm “Sổ tay đảng viên điện tử”; phong trào thi đua xây dựng “chi bộ bốn tốt”, “đảng bộ cơ sở bốn tốt” giai đoạn 2022 - 2027</t>
  </si>
  <si>
    <t>1.10</t>
  </si>
  <si>
    <t>Chỉ đạo thực hiện công tác bảo vệ bí mật Nhà nước trong hoạt động của chi bộ</t>
  </si>
  <si>
    <t>1.11</t>
  </si>
  <si>
    <t xml:space="preserve"> Có uy tín chính trị cao, đảng viên và quần chúng nhân dân tín nhiệm cao.  Luôn thực hiện nghiêm chuẩn mực đạo đức, lối sống; không có phản ánh, dư luận tiêu cực; được cấp có thẩm quyền xác nhận hoàn thành tốt trách nhiệm nêu gương.</t>
  </si>
  <si>
    <t>1.12</t>
  </si>
  <si>
    <t>Các nhiệm vụ khác do Ban Thường vụ Đảng ủy giao…</t>
  </si>
  <si>
    <t>Kết quả lãnh đạo, chỉ đạo, điều hành, tổ chức thực hiện nhiệm vụ trong phạm vi phụ trách</t>
  </si>
  <si>
    <t xml:space="preserve">Chỉ đạo, điều hành hoạt động của đơn vị; phân công công việc khoa học, giám sát chặt chẽ, giữ được kỷ cương hành chính. </t>
  </si>
  <si>
    <t>Có sáng kiến, cách làm hiệu quả trong công tác lãnh đạo, quản lý, vận động nhân dân.</t>
  </si>
  <si>
    <t xml:space="preserve">Kết quả đánh giá, xếp loại chất lượng của tập thể cơ quan, đơn vị và của đội ngũ cán bộ, đảng viên thuộc thẩm quyền quản lý trực tiếp của cá nhân (nếu có) </t>
  </si>
  <si>
    <t>TỔNG ĐIỂM = Điểm nhóm I + Điểm nhóm II</t>
  </si>
  <si>
    <r>
      <rPr>
        <b/>
        <sz val="12"/>
        <color theme="1"/>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color theme="1"/>
        <rFont val="Times New Roman"/>
        <family val="1"/>
      </rPr>
      <t xml:space="preserve"> .......................................................................................................................................................................................................................….................................................................................................................................................................................................................................................................................….................................................</t>
    </r>
  </si>
  <si>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</si>
  <si>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</si>
  <si>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</si>
  <si>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NGƯỜI ĐÁNH GIÁ
</t>
    </r>
    <r>
      <rPr>
        <i/>
        <sz val="12"/>
        <color theme="1"/>
        <rFont val="Times New Roman"/>
        <family val="1"/>
      </rPr>
      <t>(Ký, ghi rõ họ tên)</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</si>
</sst>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2"/>
      <color rgb="FF000000"/>
      <name val="Times New Roman"/>
      <family val="1"/>
    </font>
    <font>
      <b/>
      <u/>
      <sz val="12"/>
      <color theme="1"/>
      <name val="Times New Roman"/>
      <family val="1"/>
    </font>
    <font>
      <b/>
      <sz val="12"/>
      <color rgb="FF000000"/>
      <name val="Times New Roman"/>
      <family val="1"/>
    </font>
    <font>
      <sz val="12"/>
      <color theme="1"/>
      <name val="Times New Roman"/>
      <family val="1"/>
    </font>
    <font>
      <b/>
      <sz val="12"/>
      <color theme="1"/>
      <name val="Times New Roman"/>
      <family val="1"/>
    </font>
    <font>
      <b/>
      <sz val="10"/>
      <color theme="1"/>
      <name val="Times New Roman"/>
      <family val="1"/>
    </font>
    <font>
      <b/>
      <sz val="10"/>
      <color rgb="FF000000"/>
      <name val="Times New Roman"/>
      <family val="1"/>
    </font>
    <font>
      <sz val="10"/>
      <color rgb="FF000000"/>
      <name val="Times New Roman"/>
      <family val="1"/>
    </font>
    <font>
      <sz val="10"/>
      <color theme="1"/>
      <name val="Times New Roman"/>
      <family val="1"/>
    </font>
    <font>
      <b/>
      <sz val="10"/>
      <color rgb="FFFF0000"/>
      <name val="Times New Roman"/>
      <family val="1"/>
    </font>
    <font>
      <sz val="10"/>
      <color rgb="FFFF0000"/>
      <name val="Times New Roman"/>
      <family val="1"/>
    </font>
    <font>
      <i/>
      <sz val="12"/>
      <color theme="1"/>
      <name val="Times New Roman"/>
      <family val="1"/>
    </font>
    <font>
      <b/>
      <sz val="10"/>
      <name val="Times New Roman"/>
      <family val="1"/>
    </font>
  </fonts>
  <fills count="3">
    <fill>
      <patternFill patternType="none"/>
    </fill>
    <fill>
      <patternFill patternType="gray125"/>
    </fill>
    <fill>
      <patternFill patternType="solid">
        <fgColor theme="0"/>
        <bgColor theme="0"/>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40">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top"/>
    </xf>
    <xf numFmtId="0" fontId="3" fillId="0" borderId="0" xfId="0" applyFont="1" applyAlignment="1">
      <alignment horizontal="center" vertical="center" wrapText="1"/>
    </xf>
    <xf numFmtId="0" fontId="4" fillId="0" borderId="0" xfId="0" applyFont="1"/>
    <xf numFmtId="0" fontId="3" fillId="0" borderId="0" xfId="0" applyFont="1" applyAlignment="1">
      <alignment horizontal="center" vertical="center" wrapText="1"/>
    </xf>
    <xf numFmtId="0" fontId="3" fillId="0" borderId="0" xfId="0" applyFont="1" applyAlignment="1">
      <alignment horizontal="center" vertical="center"/>
    </xf>
    <xf numFmtId="0" fontId="1" fillId="0" borderId="0" xfId="0" quotePrefix="1" applyFont="1" applyAlignment="1">
      <alignment horizontal="left" vertical="center" wrapText="1"/>
    </xf>
    <xf numFmtId="0" fontId="1" fillId="0" borderId="0" xfId="0" applyFont="1" applyAlignment="1">
      <alignment horizontal="left" vertical="center"/>
    </xf>
    <xf numFmtId="0" fontId="3" fillId="0" borderId="0" xfId="0" applyFont="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pplyProtection="1">
      <alignment horizontal="center" vertical="center" wrapText="1"/>
      <protection hidden="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9"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9" fillId="0" borderId="0" xfId="0" applyFont="1" applyAlignment="1">
      <alignment horizontal="left" vertical="center" wrapText="1"/>
    </xf>
    <xf numFmtId="0" fontId="10" fillId="0" borderId="1" xfId="0" applyFont="1" applyBorder="1" applyAlignment="1">
      <alignment horizontal="center" vertical="center" wrapText="1"/>
    </xf>
    <xf numFmtId="0" fontId="11" fillId="0" borderId="1" xfId="0" quotePrefix="1" applyFont="1" applyBorder="1" applyAlignment="1">
      <alignment horizontal="center" vertical="center" wrapText="1"/>
    </xf>
    <xf numFmtId="0" fontId="8" fillId="0" borderId="0" xfId="0" applyFont="1" applyAlignment="1">
      <alignment horizontal="justify" vertical="center"/>
    </xf>
    <xf numFmtId="0" fontId="9" fillId="0" borderId="2" xfId="0" applyFont="1" applyBorder="1" applyAlignment="1">
      <alignment horizontal="justify" vertical="center" wrapText="1"/>
    </xf>
    <xf numFmtId="0" fontId="9" fillId="0" borderId="3" xfId="0" applyFont="1" applyBorder="1" applyAlignment="1">
      <alignment horizontal="justify"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xf>
    <xf numFmtId="0" fontId="4" fillId="0" borderId="0" xfId="0" applyFont="1" applyAlignment="1">
      <alignment horizontal="center" vertical="center" wrapText="1"/>
    </xf>
    <xf numFmtId="0" fontId="4" fillId="0" borderId="0" xfId="0" applyFont="1" applyAlignment="1">
      <alignment horizontal="justify" vertical="center" wrapText="1"/>
    </xf>
    <xf numFmtId="0" fontId="5"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vertical="center"/>
    </xf>
    <xf numFmtId="0" fontId="5" fillId="0" borderId="0" xfId="0" applyFont="1" applyAlignment="1">
      <alignment vertical="center"/>
    </xf>
    <xf numFmtId="0" fontId="4" fillId="0" borderId="0" xfId="0" applyFont="1" applyAlignment="1">
      <alignment horizontal="justify"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13" fillId="0" borderId="1"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6"/>
  <sheetViews>
    <sheetView tabSelected="1" workbookViewId="0">
      <selection activeCell="B54" sqref="B54"/>
    </sheetView>
  </sheetViews>
  <sheetFormatPr defaultRowHeight="15" x14ac:dyDescent="0.25"/>
  <cols>
    <col min="2" max="2" width="60.5703125" customWidth="1"/>
    <col min="3" max="3" width="11.28515625" customWidth="1"/>
    <col min="4" max="4" width="12.28515625" customWidth="1"/>
    <col min="5" max="5" width="13" customWidth="1"/>
  </cols>
  <sheetData>
    <row r="1" spans="1:5" ht="15.75" x14ac:dyDescent="0.25">
      <c r="A1" s="1" t="s">
        <v>0</v>
      </c>
      <c r="B1" s="1"/>
      <c r="C1" s="2" t="s">
        <v>1</v>
      </c>
      <c r="D1" s="2"/>
      <c r="E1" s="2"/>
    </row>
    <row r="2" spans="1:5" ht="15.75" x14ac:dyDescent="0.25">
      <c r="A2" s="3" t="s">
        <v>2</v>
      </c>
      <c r="B2" s="3"/>
      <c r="C2" s="4"/>
      <c r="D2" s="4"/>
      <c r="E2" s="4"/>
    </row>
    <row r="3" spans="1:5" ht="15.75" x14ac:dyDescent="0.25">
      <c r="A3" s="5"/>
      <c r="B3" s="5" t="s">
        <v>3</v>
      </c>
      <c r="C3" s="4"/>
      <c r="D3" s="4"/>
      <c r="E3" s="4"/>
    </row>
    <row r="4" spans="1:5" ht="15.75" x14ac:dyDescent="0.25">
      <c r="A4" s="6" t="s">
        <v>4</v>
      </c>
      <c r="B4" s="6"/>
      <c r="C4" s="6"/>
      <c r="D4" s="6"/>
      <c r="E4" s="6"/>
    </row>
    <row r="5" spans="1:5" ht="15.75" x14ac:dyDescent="0.25">
      <c r="A5" s="6" t="s">
        <v>5</v>
      </c>
      <c r="B5" s="6"/>
      <c r="C5" s="6"/>
      <c r="D5" s="6"/>
      <c r="E5" s="6"/>
    </row>
    <row r="6" spans="1:5" ht="15.75" x14ac:dyDescent="0.25">
      <c r="A6" s="7" t="s">
        <v>6</v>
      </c>
      <c r="B6" s="8"/>
      <c r="C6" s="8"/>
      <c r="D6" s="8"/>
      <c r="E6" s="8"/>
    </row>
    <row r="7" spans="1:5" ht="15.75" x14ac:dyDescent="0.25">
      <c r="A7" s="6"/>
      <c r="B7" s="6"/>
      <c r="C7" s="6"/>
      <c r="D7" s="6"/>
      <c r="E7" s="6"/>
    </row>
    <row r="8" spans="1:5" ht="15.75" x14ac:dyDescent="0.25">
      <c r="A8" s="9"/>
      <c r="B8" s="4"/>
      <c r="C8" s="4"/>
      <c r="D8" s="4"/>
      <c r="E8" s="4"/>
    </row>
    <row r="9" spans="1:5" ht="15.75" x14ac:dyDescent="0.25">
      <c r="A9" s="10" t="s">
        <v>7</v>
      </c>
      <c r="B9" s="10" t="s">
        <v>8</v>
      </c>
      <c r="C9" s="10" t="s">
        <v>9</v>
      </c>
      <c r="D9" s="10"/>
      <c r="E9" s="10" t="s">
        <v>10</v>
      </c>
    </row>
    <row r="10" spans="1:5" ht="31.5" customHeight="1" x14ac:dyDescent="0.25">
      <c r="A10" s="10"/>
      <c r="B10" s="10"/>
      <c r="C10" s="11" t="s">
        <v>11</v>
      </c>
      <c r="D10" s="12" t="s">
        <v>12</v>
      </c>
      <c r="E10" s="10"/>
    </row>
    <row r="11" spans="1:5" ht="37.5" customHeight="1" x14ac:dyDescent="0.25">
      <c r="A11" s="13" t="s">
        <v>13</v>
      </c>
      <c r="B11" s="14" t="s">
        <v>14</v>
      </c>
      <c r="C11" s="13">
        <f>C12+C19+C47+C50+C26</f>
        <v>30</v>
      </c>
      <c r="D11" s="13"/>
      <c r="E11" s="13"/>
    </row>
    <row r="12" spans="1:5" ht="38.25" x14ac:dyDescent="0.25">
      <c r="A12" s="15">
        <v>1</v>
      </c>
      <c r="B12" s="16" t="s">
        <v>15</v>
      </c>
      <c r="C12" s="13">
        <f>SUM(C13:C18)</f>
        <v>6</v>
      </c>
      <c r="D12" s="13"/>
      <c r="E12" s="13"/>
    </row>
    <row r="13" spans="1:5" ht="61.5" customHeight="1" x14ac:dyDescent="0.25">
      <c r="A13" s="17" t="s">
        <v>16</v>
      </c>
      <c r="B13" s="18" t="s">
        <v>17</v>
      </c>
      <c r="C13" s="19">
        <v>1</v>
      </c>
      <c r="D13" s="13"/>
      <c r="E13" s="13"/>
    </row>
    <row r="14" spans="1:5" ht="96.75" customHeight="1" x14ac:dyDescent="0.25">
      <c r="A14" s="17" t="s">
        <v>18</v>
      </c>
      <c r="B14" s="18" t="s">
        <v>19</v>
      </c>
      <c r="C14" s="19">
        <v>1</v>
      </c>
      <c r="D14" s="13"/>
      <c r="E14" s="13"/>
    </row>
    <row r="15" spans="1:5" ht="83.25" customHeight="1" x14ac:dyDescent="0.25">
      <c r="A15" s="17" t="s">
        <v>20</v>
      </c>
      <c r="B15" s="18" t="s">
        <v>21</v>
      </c>
      <c r="C15" s="19">
        <v>1</v>
      </c>
      <c r="D15" s="13"/>
      <c r="E15" s="13"/>
    </row>
    <row r="16" spans="1:5" ht="48" customHeight="1" x14ac:dyDescent="0.25">
      <c r="A16" s="17" t="s">
        <v>22</v>
      </c>
      <c r="B16" s="18" t="s">
        <v>23</v>
      </c>
      <c r="C16" s="19">
        <v>1</v>
      </c>
      <c r="D16" s="13"/>
      <c r="E16" s="13"/>
    </row>
    <row r="17" spans="1:5" ht="62.25" customHeight="1" x14ac:dyDescent="0.25">
      <c r="A17" s="17" t="s">
        <v>24</v>
      </c>
      <c r="B17" s="18" t="s">
        <v>25</v>
      </c>
      <c r="C17" s="19">
        <v>1</v>
      </c>
      <c r="D17" s="13"/>
      <c r="E17" s="13"/>
    </row>
    <row r="18" spans="1:5" ht="70.5" customHeight="1" x14ac:dyDescent="0.25">
      <c r="A18" s="17" t="s">
        <v>26</v>
      </c>
      <c r="B18" s="18" t="s">
        <v>27</v>
      </c>
      <c r="C18" s="19">
        <v>1</v>
      </c>
      <c r="D18" s="13"/>
      <c r="E18" s="13"/>
    </row>
    <row r="19" spans="1:5" ht="34.5" customHeight="1" x14ac:dyDescent="0.25">
      <c r="A19" s="15">
        <v>2</v>
      </c>
      <c r="B19" s="16" t="s">
        <v>28</v>
      </c>
      <c r="C19" s="13">
        <f>SUM(C20:C25)</f>
        <v>6</v>
      </c>
      <c r="D19" s="13">
        <f t="shared" ref="D19:E19" si="0">SUM(D20:D25)</f>
        <v>0</v>
      </c>
      <c r="E19" s="13">
        <f t="shared" si="0"/>
        <v>0</v>
      </c>
    </row>
    <row r="20" spans="1:5" ht="77.25" customHeight="1" x14ac:dyDescent="0.25">
      <c r="A20" s="17" t="s">
        <v>16</v>
      </c>
      <c r="B20" s="18" t="s">
        <v>29</v>
      </c>
      <c r="C20" s="19">
        <v>1</v>
      </c>
      <c r="D20" s="13"/>
      <c r="E20" s="13"/>
    </row>
    <row r="21" spans="1:5" ht="96.75" customHeight="1" x14ac:dyDescent="0.25">
      <c r="A21" s="17" t="s">
        <v>18</v>
      </c>
      <c r="B21" s="18" t="s">
        <v>30</v>
      </c>
      <c r="C21" s="19">
        <v>1</v>
      </c>
      <c r="D21" s="13"/>
      <c r="E21" s="13"/>
    </row>
    <row r="22" spans="1:5" ht="82.5" customHeight="1" x14ac:dyDescent="0.25">
      <c r="A22" s="17" t="s">
        <v>20</v>
      </c>
      <c r="B22" s="18" t="s">
        <v>31</v>
      </c>
      <c r="C22" s="19">
        <v>1</v>
      </c>
      <c r="D22" s="13"/>
      <c r="E22" s="13"/>
    </row>
    <row r="23" spans="1:5" ht="84.75" customHeight="1" x14ac:dyDescent="0.25">
      <c r="A23" s="17" t="s">
        <v>22</v>
      </c>
      <c r="B23" s="18" t="s">
        <v>32</v>
      </c>
      <c r="C23" s="19">
        <v>1</v>
      </c>
      <c r="D23" s="13"/>
      <c r="E23" s="13"/>
    </row>
    <row r="24" spans="1:5" ht="49.5" customHeight="1" x14ac:dyDescent="0.25">
      <c r="A24" s="17" t="s">
        <v>24</v>
      </c>
      <c r="B24" s="18" t="s">
        <v>33</v>
      </c>
      <c r="C24" s="19">
        <v>1</v>
      </c>
      <c r="D24" s="13"/>
      <c r="E24" s="13"/>
    </row>
    <row r="25" spans="1:5" ht="71.25" customHeight="1" x14ac:dyDescent="0.25">
      <c r="A25" s="17" t="s">
        <v>26</v>
      </c>
      <c r="B25" s="18" t="s">
        <v>34</v>
      </c>
      <c r="C25" s="19">
        <v>1</v>
      </c>
      <c r="D25" s="13"/>
      <c r="E25" s="13"/>
    </row>
    <row r="26" spans="1:5" ht="39" customHeight="1" x14ac:dyDescent="0.25">
      <c r="A26" s="13">
        <v>3</v>
      </c>
      <c r="B26" s="20" t="s">
        <v>35</v>
      </c>
      <c r="C26" s="13">
        <f>C27+C32+C35+C38+C42</f>
        <v>15</v>
      </c>
      <c r="D26" s="13"/>
      <c r="E26" s="13"/>
    </row>
    <row r="27" spans="1:5" ht="38.25" x14ac:dyDescent="0.25">
      <c r="A27" s="19" t="s">
        <v>16</v>
      </c>
      <c r="B27" s="21" t="s">
        <v>36</v>
      </c>
      <c r="C27" s="19">
        <f>SUM(C28:C31)</f>
        <v>4</v>
      </c>
      <c r="D27" s="19"/>
      <c r="E27" s="19"/>
    </row>
    <row r="28" spans="1:5" ht="42.75" customHeight="1" x14ac:dyDescent="0.25">
      <c r="A28" s="19" t="s">
        <v>37</v>
      </c>
      <c r="B28" s="22" t="s">
        <v>38</v>
      </c>
      <c r="C28" s="19">
        <v>1</v>
      </c>
      <c r="D28" s="13"/>
      <c r="E28" s="13"/>
    </row>
    <row r="29" spans="1:5" ht="62.25" customHeight="1" x14ac:dyDescent="0.25">
      <c r="A29" s="19" t="s">
        <v>37</v>
      </c>
      <c r="B29" s="21" t="s">
        <v>39</v>
      </c>
      <c r="C29" s="19">
        <v>1</v>
      </c>
      <c r="D29" s="13"/>
      <c r="E29" s="13"/>
    </row>
    <row r="30" spans="1:5" ht="69.75" customHeight="1" x14ac:dyDescent="0.25">
      <c r="A30" s="19" t="s">
        <v>37</v>
      </c>
      <c r="B30" s="21" t="s">
        <v>40</v>
      </c>
      <c r="C30" s="19">
        <v>1</v>
      </c>
      <c r="D30" s="13"/>
      <c r="E30" s="13"/>
    </row>
    <row r="31" spans="1:5" ht="72" customHeight="1" x14ac:dyDescent="0.25">
      <c r="A31" s="19"/>
      <c r="B31" s="21" t="s">
        <v>41</v>
      </c>
      <c r="C31" s="19">
        <v>1</v>
      </c>
      <c r="D31" s="13"/>
      <c r="E31" s="13"/>
    </row>
    <row r="32" spans="1:5" ht="30.75" customHeight="1" x14ac:dyDescent="0.25">
      <c r="A32" s="19" t="s">
        <v>18</v>
      </c>
      <c r="B32" s="21" t="s">
        <v>42</v>
      </c>
      <c r="C32" s="19">
        <f>SUM(C33:C34)</f>
        <v>2</v>
      </c>
      <c r="D32" s="19"/>
      <c r="E32" s="19"/>
    </row>
    <row r="33" spans="1:5" ht="55.5" customHeight="1" x14ac:dyDescent="0.25">
      <c r="A33" s="19" t="s">
        <v>37</v>
      </c>
      <c r="B33" s="21" t="s">
        <v>43</v>
      </c>
      <c r="C33" s="19">
        <v>1</v>
      </c>
      <c r="D33" s="13"/>
      <c r="E33" s="13"/>
    </row>
    <row r="34" spans="1:5" ht="38.25" customHeight="1" x14ac:dyDescent="0.25">
      <c r="A34" s="19" t="s">
        <v>37</v>
      </c>
      <c r="B34" s="21" t="s">
        <v>44</v>
      </c>
      <c r="C34" s="19">
        <v>1</v>
      </c>
      <c r="D34" s="13"/>
      <c r="E34" s="13"/>
    </row>
    <row r="35" spans="1:5" ht="30.75" customHeight="1" x14ac:dyDescent="0.25">
      <c r="A35" s="19" t="s">
        <v>20</v>
      </c>
      <c r="B35" s="21" t="s">
        <v>45</v>
      </c>
      <c r="C35" s="19">
        <f>SUM(C36:C37)</f>
        <v>2</v>
      </c>
      <c r="D35" s="19"/>
      <c r="E35" s="19"/>
    </row>
    <row r="36" spans="1:5" ht="62.25" customHeight="1" x14ac:dyDescent="0.25">
      <c r="A36" s="19" t="s">
        <v>37</v>
      </c>
      <c r="B36" s="21" t="s">
        <v>46</v>
      </c>
      <c r="C36" s="19">
        <v>1</v>
      </c>
      <c r="D36" s="13"/>
      <c r="E36" s="13"/>
    </row>
    <row r="37" spans="1:5" ht="56.25" customHeight="1" x14ac:dyDescent="0.25">
      <c r="A37" s="19" t="s">
        <v>37</v>
      </c>
      <c r="B37" s="21" t="s">
        <v>47</v>
      </c>
      <c r="C37" s="19">
        <v>1</v>
      </c>
      <c r="D37" s="13"/>
      <c r="E37" s="13"/>
    </row>
    <row r="38" spans="1:5" ht="36.75" customHeight="1" x14ac:dyDescent="0.25">
      <c r="A38" s="19" t="s">
        <v>22</v>
      </c>
      <c r="B38" s="21" t="s">
        <v>48</v>
      </c>
      <c r="C38" s="19">
        <f>SUM(C39:C41)</f>
        <v>3</v>
      </c>
      <c r="D38" s="19"/>
      <c r="E38" s="19"/>
    </row>
    <row r="39" spans="1:5" ht="60" customHeight="1" x14ac:dyDescent="0.25">
      <c r="A39" s="13" t="s">
        <v>37</v>
      </c>
      <c r="B39" s="21" t="s">
        <v>49</v>
      </c>
      <c r="C39" s="19">
        <v>1</v>
      </c>
      <c r="D39" s="13"/>
      <c r="E39" s="13"/>
    </row>
    <row r="40" spans="1:5" ht="51.75" customHeight="1" x14ac:dyDescent="0.25">
      <c r="A40" s="19" t="s">
        <v>37</v>
      </c>
      <c r="B40" s="21" t="s">
        <v>50</v>
      </c>
      <c r="C40" s="19">
        <v>1</v>
      </c>
      <c r="D40" s="13"/>
      <c r="E40" s="13"/>
    </row>
    <row r="41" spans="1:5" ht="48" customHeight="1" x14ac:dyDescent="0.25">
      <c r="A41" s="19" t="s">
        <v>37</v>
      </c>
      <c r="B41" s="21" t="s">
        <v>51</v>
      </c>
      <c r="C41" s="19">
        <v>1</v>
      </c>
      <c r="D41" s="13"/>
      <c r="E41" s="13"/>
    </row>
    <row r="42" spans="1:5" ht="42" customHeight="1" x14ac:dyDescent="0.25">
      <c r="A42" s="19" t="s">
        <v>24</v>
      </c>
      <c r="B42" s="21" t="s">
        <v>52</v>
      </c>
      <c r="C42" s="19">
        <f>SUM(C43:C46)</f>
        <v>4</v>
      </c>
      <c r="D42" s="19"/>
      <c r="E42" s="19"/>
    </row>
    <row r="43" spans="1:5" ht="62.25" customHeight="1" x14ac:dyDescent="0.25">
      <c r="A43" s="19" t="s">
        <v>37</v>
      </c>
      <c r="B43" s="21" t="s">
        <v>53</v>
      </c>
      <c r="C43" s="19">
        <v>1</v>
      </c>
      <c r="D43" s="13"/>
      <c r="E43" s="13"/>
    </row>
    <row r="44" spans="1:5" ht="53.25" customHeight="1" x14ac:dyDescent="0.25">
      <c r="A44" s="19" t="s">
        <v>37</v>
      </c>
      <c r="B44" s="21" t="s">
        <v>54</v>
      </c>
      <c r="C44" s="19">
        <v>1</v>
      </c>
      <c r="D44" s="13"/>
      <c r="E44" s="13"/>
    </row>
    <row r="45" spans="1:5" ht="52.5" customHeight="1" x14ac:dyDescent="0.25">
      <c r="A45" s="13" t="s">
        <v>37</v>
      </c>
      <c r="B45" s="21" t="s">
        <v>55</v>
      </c>
      <c r="C45" s="19">
        <v>1</v>
      </c>
      <c r="D45" s="13"/>
      <c r="E45" s="13"/>
    </row>
    <row r="46" spans="1:5" ht="54.75" customHeight="1" x14ac:dyDescent="0.25">
      <c r="A46" s="19" t="s">
        <v>37</v>
      </c>
      <c r="B46" s="21" t="s">
        <v>56</v>
      </c>
      <c r="C46" s="19">
        <v>1</v>
      </c>
      <c r="D46" s="13"/>
      <c r="E46" s="13"/>
    </row>
    <row r="47" spans="1:5" ht="43.5" customHeight="1" x14ac:dyDescent="0.25">
      <c r="A47" s="13">
        <v>4</v>
      </c>
      <c r="B47" s="20" t="s">
        <v>57</v>
      </c>
      <c r="C47" s="13">
        <v>2</v>
      </c>
      <c r="D47" s="13"/>
      <c r="E47" s="13"/>
    </row>
    <row r="48" spans="1:5" ht="48" customHeight="1" x14ac:dyDescent="0.25">
      <c r="A48" s="19" t="s">
        <v>16</v>
      </c>
      <c r="B48" s="21" t="s">
        <v>58</v>
      </c>
      <c r="C48" s="19">
        <v>1</v>
      </c>
      <c r="D48" s="13"/>
      <c r="E48" s="13"/>
    </row>
    <row r="49" spans="1:5" ht="69" customHeight="1" x14ac:dyDescent="0.25">
      <c r="A49" s="19" t="s">
        <v>18</v>
      </c>
      <c r="B49" s="21" t="s">
        <v>59</v>
      </c>
      <c r="C49" s="19">
        <v>1</v>
      </c>
      <c r="D49" s="13"/>
      <c r="E49" s="13"/>
    </row>
    <row r="50" spans="1:5" ht="33.75" customHeight="1" x14ac:dyDescent="0.25">
      <c r="A50" s="13">
        <v>5</v>
      </c>
      <c r="B50" s="20" t="s">
        <v>60</v>
      </c>
      <c r="C50" s="13">
        <f>C51</f>
        <v>1</v>
      </c>
      <c r="D50" s="13"/>
      <c r="E50" s="13"/>
    </row>
    <row r="51" spans="1:5" ht="70.5" customHeight="1" x14ac:dyDescent="0.25">
      <c r="A51" s="19"/>
      <c r="B51" s="21" t="s">
        <v>61</v>
      </c>
      <c r="C51" s="19">
        <v>1</v>
      </c>
      <c r="D51" s="13"/>
      <c r="E51" s="13"/>
    </row>
    <row r="52" spans="1:5" ht="39" customHeight="1" x14ac:dyDescent="0.25">
      <c r="A52" s="13" t="s">
        <v>62</v>
      </c>
      <c r="B52" s="20" t="s">
        <v>63</v>
      </c>
      <c r="C52" s="13">
        <v>70</v>
      </c>
      <c r="D52" s="13"/>
      <c r="E52" s="13"/>
    </row>
    <row r="53" spans="1:5" ht="55.5" customHeight="1" x14ac:dyDescent="0.25">
      <c r="A53" s="23">
        <v>1</v>
      </c>
      <c r="B53" s="39" t="s">
        <v>64</v>
      </c>
      <c r="C53" s="13">
        <f>SUM(C54:C65)</f>
        <v>40</v>
      </c>
      <c r="D53" s="13"/>
      <c r="E53" s="13"/>
    </row>
    <row r="54" spans="1:5" ht="46.5" customHeight="1" x14ac:dyDescent="0.25">
      <c r="A54" s="24" t="s">
        <v>65</v>
      </c>
      <c r="B54" s="21" t="s">
        <v>66</v>
      </c>
      <c r="C54" s="19">
        <v>5</v>
      </c>
      <c r="D54" s="13"/>
      <c r="E54" s="13"/>
    </row>
    <row r="55" spans="1:5" ht="53.25" customHeight="1" x14ac:dyDescent="0.25">
      <c r="A55" s="24" t="s">
        <v>67</v>
      </c>
      <c r="B55" s="21" t="s">
        <v>68</v>
      </c>
      <c r="C55" s="19">
        <v>5</v>
      </c>
      <c r="D55" s="13"/>
      <c r="E55" s="13"/>
    </row>
    <row r="56" spans="1:5" ht="51" customHeight="1" x14ac:dyDescent="0.25">
      <c r="A56" s="24" t="s">
        <v>69</v>
      </c>
      <c r="B56" s="25" t="s">
        <v>70</v>
      </c>
      <c r="C56" s="19">
        <v>5</v>
      </c>
      <c r="D56" s="13"/>
      <c r="E56" s="13"/>
    </row>
    <row r="57" spans="1:5" ht="45" customHeight="1" x14ac:dyDescent="0.25">
      <c r="A57" s="24" t="s">
        <v>71</v>
      </c>
      <c r="B57" s="21" t="s">
        <v>72</v>
      </c>
      <c r="C57" s="19">
        <v>3</v>
      </c>
      <c r="D57" s="13"/>
      <c r="E57" s="13"/>
    </row>
    <row r="58" spans="1:5" ht="41.25" customHeight="1" x14ac:dyDescent="0.25">
      <c r="A58" s="24" t="s">
        <v>73</v>
      </c>
      <c r="B58" s="21" t="s">
        <v>74</v>
      </c>
      <c r="C58" s="19">
        <v>3</v>
      </c>
      <c r="D58" s="13"/>
      <c r="E58" s="13"/>
    </row>
    <row r="59" spans="1:5" ht="60.75" customHeight="1" x14ac:dyDescent="0.25">
      <c r="A59" s="24" t="s">
        <v>75</v>
      </c>
      <c r="B59" s="21" t="s">
        <v>76</v>
      </c>
      <c r="C59" s="19">
        <v>3</v>
      </c>
      <c r="D59" s="13"/>
      <c r="E59" s="13"/>
    </row>
    <row r="60" spans="1:5" ht="57" customHeight="1" thickBot="1" x14ac:dyDescent="0.3">
      <c r="A60" s="24" t="s">
        <v>77</v>
      </c>
      <c r="B60" s="22" t="s">
        <v>78</v>
      </c>
      <c r="C60" s="19">
        <v>3</v>
      </c>
      <c r="D60" s="13"/>
      <c r="E60" s="13"/>
    </row>
    <row r="61" spans="1:5" ht="33.75" customHeight="1" thickBot="1" x14ac:dyDescent="0.3">
      <c r="A61" s="24" t="s">
        <v>79</v>
      </c>
      <c r="B61" s="26" t="s">
        <v>80</v>
      </c>
      <c r="C61" s="19">
        <v>3</v>
      </c>
      <c r="D61" s="13"/>
      <c r="E61" s="13"/>
    </row>
    <row r="62" spans="1:5" ht="57.75" customHeight="1" thickBot="1" x14ac:dyDescent="0.3">
      <c r="A62" s="24" t="s">
        <v>81</v>
      </c>
      <c r="B62" s="27" t="s">
        <v>82</v>
      </c>
      <c r="C62" s="19">
        <v>3</v>
      </c>
      <c r="D62" s="13"/>
      <c r="E62" s="13"/>
    </row>
    <row r="63" spans="1:5" ht="39" customHeight="1" x14ac:dyDescent="0.25">
      <c r="A63" s="24" t="s">
        <v>83</v>
      </c>
      <c r="B63" s="21" t="s">
        <v>84</v>
      </c>
      <c r="C63" s="19">
        <v>2</v>
      </c>
      <c r="D63" s="13"/>
      <c r="E63" s="13"/>
    </row>
    <row r="64" spans="1:5" ht="89.25" customHeight="1" x14ac:dyDescent="0.25">
      <c r="A64" s="24" t="s">
        <v>85</v>
      </c>
      <c r="B64" s="21" t="s">
        <v>86</v>
      </c>
      <c r="C64" s="19">
        <v>2</v>
      </c>
      <c r="D64" s="13"/>
      <c r="E64" s="13"/>
    </row>
    <row r="65" spans="1:5" ht="33" customHeight="1" x14ac:dyDescent="0.25">
      <c r="A65" s="24" t="s">
        <v>87</v>
      </c>
      <c r="B65" s="21" t="s">
        <v>88</v>
      </c>
      <c r="C65" s="19">
        <v>3</v>
      </c>
      <c r="D65" s="13"/>
      <c r="E65" s="13"/>
    </row>
    <row r="66" spans="1:5" ht="45.75" customHeight="1" x14ac:dyDescent="0.25">
      <c r="A66" s="13">
        <v>2</v>
      </c>
      <c r="B66" s="20" t="s">
        <v>89</v>
      </c>
      <c r="C66" s="13">
        <f>SUM(C67:C68)</f>
        <v>20</v>
      </c>
      <c r="D66" s="13">
        <f t="shared" ref="D66:E66" si="1">SUM(D67:D68)</f>
        <v>0</v>
      </c>
      <c r="E66" s="13">
        <f t="shared" si="1"/>
        <v>0</v>
      </c>
    </row>
    <row r="67" spans="1:5" ht="54" customHeight="1" x14ac:dyDescent="0.25">
      <c r="A67" s="19">
        <v>2.1</v>
      </c>
      <c r="B67" s="21" t="s">
        <v>90</v>
      </c>
      <c r="C67" s="19">
        <v>12</v>
      </c>
      <c r="D67" s="13"/>
      <c r="E67" s="13"/>
    </row>
    <row r="68" spans="1:5" ht="42.75" customHeight="1" x14ac:dyDescent="0.25">
      <c r="A68" s="19">
        <v>2.2000000000000002</v>
      </c>
      <c r="B68" s="21" t="s">
        <v>91</v>
      </c>
      <c r="C68" s="19">
        <v>8</v>
      </c>
      <c r="D68" s="13"/>
      <c r="E68" s="13"/>
    </row>
    <row r="69" spans="1:5" ht="51.75" customHeight="1" x14ac:dyDescent="0.25">
      <c r="A69" s="13">
        <v>3</v>
      </c>
      <c r="B69" s="20" t="s">
        <v>92</v>
      </c>
      <c r="C69" s="13">
        <v>10</v>
      </c>
      <c r="D69" s="13"/>
      <c r="E69" s="13"/>
    </row>
    <row r="70" spans="1:5" ht="15.75" x14ac:dyDescent="0.25">
      <c r="A70" s="28"/>
      <c r="B70" s="29" t="s">
        <v>93</v>
      </c>
      <c r="C70" s="29"/>
      <c r="D70" s="29"/>
      <c r="E70" s="29"/>
    </row>
    <row r="71" spans="1:5" ht="15.75" x14ac:dyDescent="0.25">
      <c r="A71" s="30"/>
      <c r="B71" s="31"/>
      <c r="C71" s="30"/>
      <c r="D71" s="32"/>
      <c r="E71" s="32"/>
    </row>
    <row r="72" spans="1:5" ht="15.75" x14ac:dyDescent="0.25">
      <c r="A72" s="33" t="s">
        <v>94</v>
      </c>
      <c r="B72" s="33"/>
      <c r="C72" s="33"/>
      <c r="D72" s="33"/>
      <c r="E72" s="33"/>
    </row>
    <row r="73" spans="1:5" ht="15.75" x14ac:dyDescent="0.25">
      <c r="A73" s="34"/>
      <c r="B73" s="35"/>
      <c r="C73" s="35"/>
      <c r="D73" s="35"/>
      <c r="E73" s="35"/>
    </row>
    <row r="74" spans="1:5" ht="15.75" x14ac:dyDescent="0.25">
      <c r="A74" s="35" t="s">
        <v>95</v>
      </c>
      <c r="B74" s="35"/>
      <c r="C74" s="35"/>
      <c r="D74" s="35"/>
      <c r="E74" s="35"/>
    </row>
    <row r="75" spans="1:5" ht="15.75" x14ac:dyDescent="0.25">
      <c r="A75" s="33" t="s">
        <v>96</v>
      </c>
      <c r="B75" s="33"/>
      <c r="C75" s="33"/>
      <c r="D75" s="33"/>
      <c r="E75" s="33"/>
    </row>
    <row r="76" spans="1:5" ht="15.75" x14ac:dyDescent="0.25">
      <c r="A76" s="36" t="s">
        <v>97</v>
      </c>
      <c r="B76" s="35"/>
      <c r="C76" s="37" t="s">
        <v>98</v>
      </c>
      <c r="D76" s="38"/>
      <c r="E76" s="38"/>
    </row>
  </sheetData>
  <mergeCells count="14">
    <mergeCell ref="A75:E75"/>
    <mergeCell ref="C76:E76"/>
    <mergeCell ref="A7:E7"/>
    <mergeCell ref="A9:A10"/>
    <mergeCell ref="B9:B10"/>
    <mergeCell ref="C9:D9"/>
    <mergeCell ref="E9:E10"/>
    <mergeCell ref="A72:E72"/>
    <mergeCell ref="A1:B1"/>
    <mergeCell ref="C1:E1"/>
    <mergeCell ref="A2:B2"/>
    <mergeCell ref="A4:E4"/>
    <mergeCell ref="A5:E5"/>
    <mergeCell ref="A6:E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2025-11-13T02:29:15Z</dcterms:created>
  <dcterms:modified xsi:type="dcterms:W3CDTF">2025-11-13T02:34:19Z</dcterms:modified>
</cp:coreProperties>
</file>